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I24" i="1"/>
  <c r="K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<sst xmlns="http://schemas.openxmlformats.org/spreadsheetml/2006/main" count="118" uniqueCount="71">
  <si>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</si>
  <si>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</si>
  <si>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</si>
  <si>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</si>
  <si>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</si>
  <si>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</si>
  <si>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</si>
  <si>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</si>
  <si>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</si>
  <si>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</si>
  <si>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</si>
  <si>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</si>
  <si>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</si>
  <si>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</si>
  <si>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</si>
  <si>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</si>
  <si>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</si>
  <si>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</si>
  <si>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</si>
  <si>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</si>
  <si>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</si>
  <si>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</si>
  <si>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</si>
  <si>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</si>
  <si>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</si>
  <si>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</si>
  <si>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</si>
  <si>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</si>
  <si>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</si>
  <si>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</si>
  <si>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</si>
  <si>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</si>
  <si>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Ngày       tháng       năm  2014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</si>
  <si>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</si>
  <si>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</si>
  <si>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</si>
  <si>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</si>
  <si>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</si>
  <si>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</si>
  <si>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</si>
  <si>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</si>
  <si>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</si>
  <si>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</si>
  <si>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</si>
  <si>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Ngày         tháng         năm 2014</t>
  </si>
  <si>
    <t>Đơn vị: Phòng Đào tạo</t>
  </si>
  <si>
    <t>TRƯỞNG   PHÒNG</t>
  </si>
  <si>
    <t>TRƯỞNG  PHÒNG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</si>
  <si>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</si>
  <si>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</si>
  <si>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</si>
  <si>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</si>
  <si>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</si>
  <si>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</si>
  <si>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</si>
  <si>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</si>
  <si>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</si>
  <si>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</si>
  <si>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Bảng foocmica trắng</t>
  </si>
  <si>
    <t>Bảng mica trắng</t>
  </si>
  <si>
    <t>HC5001984</t>
  </si>
  <si>
    <t>Tủ gỗ cửa kính</t>
  </si>
  <si>
    <t>HC5001985</t>
  </si>
  <si>
    <t>HC5001986</t>
  </si>
  <si>
    <t>Bàn làm việc vi tính có kiếng</t>
  </si>
  <si>
    <t>HC5001987</t>
  </si>
  <si>
    <t>Quạt trần đảo Mỹ Phong</t>
  </si>
  <si>
    <t>HC2013029</t>
  </si>
  <si>
    <t>Quạt đứng ASIA</t>
  </si>
  <si>
    <t>HC2013030</t>
  </si>
  <si>
    <t>TC-HC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</si>
</sst>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6" workbookViewId="0">
      <selection activeCell="I25" sqref="I2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47" t="s">
        <v>0</v>
      </c>
      <c r="B1" s="47"/>
      <c r="C1" s="47"/>
      <c r="D1" s="47"/>
      <c r="E1" s="47"/>
      <c r="F1" s="47"/>
      <c r="G1" s="1"/>
      <c r="H1" s="48" t="s">
        <v>1</v>
      </c>
      <c r="I1" s="48"/>
      <c r="J1" s="48"/>
      <c r="K1" s="48"/>
      <c r="L1" s="48"/>
    </row>
    <row r="2" spans="1:12" ht="16.5">
      <c r="A2" s="48" t="s">
        <v>2</v>
      </c>
      <c r="B2" s="48"/>
      <c r="C2" s="48"/>
      <c r="D2" s="48"/>
      <c r="E2" s="48"/>
      <c r="F2" s="48"/>
      <c r="G2" s="1"/>
      <c r="H2" s="48" t="s">
        <v>3</v>
      </c>
      <c r="I2" s="48"/>
      <c r="J2" s="48"/>
      <c r="K2" s="48"/>
      <c r="L2" s="4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6.5">
      <c r="A5" s="1"/>
      <c r="B5" s="1"/>
      <c r="C5" s="48" t="s">
        <v>45</v>
      </c>
      <c r="D5" s="48"/>
      <c r="E5" s="48"/>
      <c r="F5" s="48"/>
      <c r="G5" s="48"/>
      <c r="H5" s="48"/>
      <c r="I5" s="48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52" t="s">
        <v>5</v>
      </c>
      <c r="B7" s="52" t="s">
        <v>6</v>
      </c>
      <c r="C7" s="52" t="s">
        <v>7</v>
      </c>
      <c r="D7" s="55" t="s">
        <v>8</v>
      </c>
      <c r="E7" s="55" t="s">
        <v>9</v>
      </c>
      <c r="F7" s="49" t="s">
        <v>10</v>
      </c>
      <c r="G7" s="52" t="s">
        <v>11</v>
      </c>
      <c r="H7" s="40" t="s">
        <v>12</v>
      </c>
      <c r="I7" s="41"/>
      <c r="J7" s="40" t="s">
        <v>13</v>
      </c>
      <c r="K7" s="41"/>
      <c r="L7" s="44" t="s">
        <v>14</v>
      </c>
    </row>
    <row r="8" spans="1:12">
      <c r="A8" s="53"/>
      <c r="B8" s="53"/>
      <c r="C8" s="53"/>
      <c r="D8" s="56"/>
      <c r="E8" s="56"/>
      <c r="F8" s="50"/>
      <c r="G8" s="53"/>
      <c r="H8" s="42"/>
      <c r="I8" s="43"/>
      <c r="J8" s="42"/>
      <c r="K8" s="43"/>
      <c r="L8" s="45"/>
    </row>
    <row r="9" spans="1:12">
      <c r="A9" s="54"/>
      <c r="B9" s="54"/>
      <c r="C9" s="54"/>
      <c r="D9" s="57"/>
      <c r="E9" s="57"/>
      <c r="F9" s="51"/>
      <c r="G9" s="54"/>
      <c r="H9" s="2" t="s">
        <v>15</v>
      </c>
      <c r="I9" s="3" t="s">
        <v>16</v>
      </c>
      <c r="J9" s="2" t="s">
        <v>15</v>
      </c>
      <c r="K9" s="3" t="s">
        <v>16</v>
      </c>
      <c r="L9" s="46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38" t="s">
        <v>54</v>
      </c>
      <c r="C11" s="8" t="s">
        <v>55</v>
      </c>
      <c r="D11" s="9">
        <v>1997</v>
      </c>
      <c r="E11" s="10" t="s">
        <v>27</v>
      </c>
      <c r="F11" s="10" t="s">
        <v>27</v>
      </c>
      <c r="G11" s="11">
        <v>850000</v>
      </c>
      <c r="H11" s="10">
        <v>1</v>
      </c>
      <c r="I11" s="11">
        <f t="shared" ref="I11:I23" si="0">G11*H11</f>
        <v>850000</v>
      </c>
      <c r="J11" s="10">
        <v>1</v>
      </c>
      <c r="K11" s="11">
        <f t="shared" ref="K11:K23" si="1">J11*G11</f>
        <v>850000</v>
      </c>
      <c r="L11" s="10"/>
    </row>
    <row r="12" spans="1:12">
      <c r="A12" s="7">
        <v>2</v>
      </c>
      <c r="B12" s="38" t="s">
        <v>50</v>
      </c>
      <c r="C12" s="8" t="s">
        <v>56</v>
      </c>
      <c r="D12" s="9"/>
      <c r="E12" s="10" t="s">
        <v>27</v>
      </c>
      <c r="F12" s="10" t="s">
        <v>27</v>
      </c>
      <c r="G12" s="11">
        <v>180000</v>
      </c>
      <c r="H12" s="10">
        <v>2</v>
      </c>
      <c r="I12" s="11">
        <f t="shared" si="0"/>
        <v>360000</v>
      </c>
      <c r="J12" s="10">
        <v>2</v>
      </c>
      <c r="K12" s="11">
        <f t="shared" si="1"/>
        <v>360000</v>
      </c>
      <c r="L12" s="10"/>
    </row>
    <row r="13" spans="1:12">
      <c r="A13" s="7">
        <v>3</v>
      </c>
      <c r="B13" s="38" t="s">
        <v>50</v>
      </c>
      <c r="C13" s="8" t="s">
        <v>57</v>
      </c>
      <c r="D13" s="9"/>
      <c r="E13" s="10" t="s">
        <v>27</v>
      </c>
      <c r="F13" s="10" t="s">
        <v>27</v>
      </c>
      <c r="G13" s="11">
        <v>90000</v>
      </c>
      <c r="H13" s="10">
        <v>2</v>
      </c>
      <c r="I13" s="11">
        <f t="shared" si="0"/>
        <v>180000</v>
      </c>
      <c r="J13" s="10">
        <v>2</v>
      </c>
      <c r="K13" s="11">
        <f t="shared" si="1"/>
        <v>180000</v>
      </c>
      <c r="L13" s="10"/>
    </row>
    <row r="14" spans="1:12">
      <c r="A14" s="7">
        <v>4</v>
      </c>
      <c r="B14" s="38" t="s">
        <v>58</v>
      </c>
      <c r="C14" s="12">
        <v>5000704</v>
      </c>
      <c r="D14" s="9">
        <v>2000</v>
      </c>
      <c r="E14" s="10" t="s">
        <v>27</v>
      </c>
      <c r="F14" s="10" t="s">
        <v>27</v>
      </c>
      <c r="G14" s="11">
        <v>525000</v>
      </c>
      <c r="H14" s="10">
        <v>1</v>
      </c>
      <c r="I14" s="11">
        <f t="shared" si="0"/>
        <v>525000</v>
      </c>
      <c r="J14" s="10">
        <v>1</v>
      </c>
      <c r="K14" s="11">
        <f t="shared" si="1"/>
        <v>525000</v>
      </c>
      <c r="L14" s="10"/>
    </row>
    <row r="15" spans="1:12">
      <c r="A15" s="7">
        <v>5</v>
      </c>
      <c r="B15" s="38" t="s">
        <v>29</v>
      </c>
      <c r="C15" s="12">
        <v>5000723</v>
      </c>
      <c r="D15" s="9">
        <v>2000</v>
      </c>
      <c r="E15" s="10" t="s">
        <v>27</v>
      </c>
      <c r="F15" s="10" t="s">
        <v>27</v>
      </c>
      <c r="G15" s="11">
        <v>1220000</v>
      </c>
      <c r="H15" s="10">
        <v>3</v>
      </c>
      <c r="I15" s="11">
        <f t="shared" si="0"/>
        <v>3660000</v>
      </c>
      <c r="J15" s="10">
        <v>3</v>
      </c>
      <c r="K15" s="11">
        <f t="shared" si="1"/>
        <v>3660000</v>
      </c>
      <c r="L15" s="10"/>
    </row>
    <row r="16" spans="1:12">
      <c r="A16" s="7">
        <v>6</v>
      </c>
      <c r="B16" s="38" t="s">
        <v>30</v>
      </c>
      <c r="C16" s="12">
        <v>5001534</v>
      </c>
      <c r="D16" s="9">
        <v>2007</v>
      </c>
      <c r="E16" s="10" t="s">
        <v>27</v>
      </c>
      <c r="F16" s="10" t="s">
        <v>27</v>
      </c>
      <c r="G16" s="11">
        <v>1500000</v>
      </c>
      <c r="H16" s="10">
        <v>2</v>
      </c>
      <c r="I16" s="11">
        <f t="shared" si="0"/>
        <v>3000000</v>
      </c>
      <c r="J16" s="10">
        <v>2</v>
      </c>
      <c r="K16" s="11">
        <f t="shared" si="1"/>
        <v>3000000</v>
      </c>
      <c r="L16" s="10"/>
    </row>
    <row r="17" spans="1:12">
      <c r="A17" s="7">
        <v>7</v>
      </c>
      <c r="B17" s="4" t="s">
        <v>59</v>
      </c>
      <c r="C17" s="39" t="s">
        <v>60</v>
      </c>
      <c r="D17" s="13">
        <v>2010</v>
      </c>
      <c r="E17" s="12" t="s">
        <v>27</v>
      </c>
      <c r="F17" s="12" t="s">
        <v>27</v>
      </c>
      <c r="G17" s="14">
        <v>500000</v>
      </c>
      <c r="H17" s="12">
        <v>1</v>
      </c>
      <c r="I17" s="11">
        <f t="shared" si="0"/>
        <v>500000</v>
      </c>
      <c r="J17" s="12">
        <v>1</v>
      </c>
      <c r="K17" s="11">
        <f t="shared" si="1"/>
        <v>500000</v>
      </c>
      <c r="L17" s="12"/>
    </row>
    <row r="18" spans="1:12">
      <c r="A18" s="7">
        <v>8</v>
      </c>
      <c r="B18" s="4" t="s">
        <v>61</v>
      </c>
      <c r="C18" s="39" t="s">
        <v>62</v>
      </c>
      <c r="D18" s="13">
        <v>2010</v>
      </c>
      <c r="E18" s="12" t="s">
        <v>27</v>
      </c>
      <c r="F18" s="12" t="s">
        <v>27</v>
      </c>
      <c r="G18" s="14">
        <v>4500000</v>
      </c>
      <c r="H18" s="12">
        <v>5</v>
      </c>
      <c r="I18" s="11">
        <f t="shared" si="0"/>
        <v>22500000</v>
      </c>
      <c r="J18" s="12">
        <v>5</v>
      </c>
      <c r="K18" s="11">
        <f t="shared" si="1"/>
        <v>22500000</v>
      </c>
      <c r="L18" s="12"/>
    </row>
    <row r="19" spans="1:12">
      <c r="A19" s="7">
        <v>9</v>
      </c>
      <c r="B19" s="4" t="s">
        <v>31</v>
      </c>
      <c r="C19" s="39" t="s">
        <v>63</v>
      </c>
      <c r="D19" s="13">
        <v>2010</v>
      </c>
      <c r="E19" s="12" t="s">
        <v>27</v>
      </c>
      <c r="F19" s="12" t="s">
        <v>27</v>
      </c>
      <c r="G19" s="14">
        <v>4300000</v>
      </c>
      <c r="H19" s="12">
        <v>3</v>
      </c>
      <c r="I19" s="11">
        <f t="shared" si="0"/>
        <v>12900000</v>
      </c>
      <c r="J19" s="12">
        <v>2</v>
      </c>
      <c r="K19" s="11">
        <f t="shared" si="1"/>
        <v>8600000</v>
      </c>
      <c r="L19" s="12"/>
    </row>
    <row r="20" spans="1:12">
      <c r="A20" s="7">
        <v>10</v>
      </c>
      <c r="B20" s="4" t="s">
        <v>64</v>
      </c>
      <c r="C20" s="39" t="s">
        <v>65</v>
      </c>
      <c r="D20" s="13">
        <v>2010</v>
      </c>
      <c r="E20" s="12" t="s">
        <v>27</v>
      </c>
      <c r="F20" s="12" t="s">
        <v>27</v>
      </c>
      <c r="G20" s="14">
        <v>3500000</v>
      </c>
      <c r="H20" s="12">
        <v>3</v>
      </c>
      <c r="I20" s="11">
        <f t="shared" si="0"/>
        <v>10500000</v>
      </c>
      <c r="J20" s="12">
        <v>4</v>
      </c>
      <c r="K20" s="11">
        <f t="shared" si="1"/>
        <v>14000000</v>
      </c>
      <c r="L20" s="12"/>
    </row>
    <row r="21" spans="1:12">
      <c r="A21" s="7">
        <v>11</v>
      </c>
      <c r="B21" s="4" t="s">
        <v>28</v>
      </c>
      <c r="C21" s="12">
        <v>5001809</v>
      </c>
      <c r="D21" s="9">
        <v>2009</v>
      </c>
      <c r="E21" s="12" t="s">
        <v>27</v>
      </c>
      <c r="F21" s="12" t="s">
        <v>27</v>
      </c>
      <c r="G21" s="11">
        <v>950000</v>
      </c>
      <c r="H21" s="10">
        <v>5</v>
      </c>
      <c r="I21" s="11">
        <f t="shared" si="0"/>
        <v>4750000</v>
      </c>
      <c r="J21" s="10">
        <v>5</v>
      </c>
      <c r="K21" s="11">
        <f t="shared" si="1"/>
        <v>4750000</v>
      </c>
      <c r="L21" s="10"/>
    </row>
    <row r="22" spans="1:12">
      <c r="A22" s="7">
        <v>12</v>
      </c>
      <c r="B22" s="4" t="s">
        <v>66</v>
      </c>
      <c r="C22" s="12" t="s">
        <v>67</v>
      </c>
      <c r="D22" s="13">
        <v>2013</v>
      </c>
      <c r="E22" s="12" t="s">
        <v>27</v>
      </c>
      <c r="F22" s="12" t="s">
        <v>27</v>
      </c>
      <c r="G22" s="14">
        <v>580000</v>
      </c>
      <c r="H22" s="12">
        <v>1</v>
      </c>
      <c r="I22" s="11">
        <f t="shared" si="0"/>
        <v>580000</v>
      </c>
      <c r="J22" s="12">
        <v>1</v>
      </c>
      <c r="K22" s="11">
        <f t="shared" si="1"/>
        <v>580000</v>
      </c>
      <c r="L22" s="12"/>
    </row>
    <row r="23" spans="1:12">
      <c r="A23" s="7">
        <v>13</v>
      </c>
      <c r="B23" s="4" t="s">
        <v>68</v>
      </c>
      <c r="C23" s="12" t="s">
        <v>69</v>
      </c>
      <c r="D23" s="13">
        <v>2013</v>
      </c>
      <c r="E23" s="12" t="s">
        <v>27</v>
      </c>
      <c r="F23" s="12" t="s">
        <v>27</v>
      </c>
      <c r="G23" s="14">
        <v>1550000</v>
      </c>
      <c r="H23" s="12">
        <v>1</v>
      </c>
      <c r="I23" s="11">
        <f t="shared" si="0"/>
        <v>1550000</v>
      </c>
      <c r="J23" s="12">
        <v>1</v>
      </c>
      <c r="K23" s="11">
        <f t="shared" si="1"/>
        <v>1550000</v>
      </c>
      <c r="L23" s="12"/>
    </row>
    <row r="24" spans="1:12">
      <c r="A24" s="7">
        <v>14</v>
      </c>
      <c r="B24" s="4" t="s">
        <v>30</v>
      </c>
      <c r="C24" s="12">
        <v>5001829</v>
      </c>
      <c r="D24" s="9">
        <v>2009</v>
      </c>
      <c r="E24" s="13" t="s">
        <v>70</v>
      </c>
      <c r="F24" s="12" t="s">
        <v>27</v>
      </c>
      <c r="G24" s="11">
        <v>2150000</v>
      </c>
      <c r="H24" s="10">
        <v>1</v>
      </c>
      <c r="I24" s="11">
        <f>G24*H24</f>
        <v>2150000</v>
      </c>
      <c r="J24" s="10">
        <v>1</v>
      </c>
      <c r="K24" s="11">
        <f>J24*G24</f>
        <v>2150000</v>
      </c>
      <c r="L24" s="69">
        <v>41922</v>
      </c>
    </row>
    <row r="25" spans="1:12">
      <c r="A25" s="15"/>
      <c r="B25" s="16"/>
      <c r="C25" s="17"/>
      <c r="D25" s="67"/>
      <c r="E25" s="18"/>
      <c r="F25" s="17"/>
      <c r="G25" s="19"/>
      <c r="H25" s="68"/>
      <c r="I25" s="19"/>
      <c r="J25" s="68"/>
      <c r="K25" s="19"/>
      <c r="L25" s="68"/>
    </row>
    <row r="26" spans="1:12" ht="15.75">
      <c r="H26" s="47" t="s">
        <v>32</v>
      </c>
      <c r="I26" s="47"/>
      <c r="J26" s="47"/>
      <c r="K26" s="47"/>
      <c r="L26" s="47"/>
    </row>
    <row r="27" spans="1:12" ht="15.75">
      <c r="H27" s="48" t="s">
        <v>47</v>
      </c>
      <c r="I27" s="48"/>
      <c r="J27" s="48"/>
      <c r="K27" s="48"/>
      <c r="L27" s="48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26:L26"/>
    <mergeCell ref="H27:L27"/>
    <mergeCell ref="F7:F9"/>
    <mergeCell ref="G7:G9"/>
    <mergeCell ref="H7:I8"/>
  </mergeCells>
  <conditionalFormatting sqref="F24:L25 A7:K10 A11:L23 A24:D25">
    <cfRule type="cellIs" dxfId="3" priority="16" operator="equal">
      <formula>"Thanh lý"</formula>
    </cfRule>
  </conditionalFormatting>
  <conditionalFormatting sqref="F24:L25 A7:K10 A11:L23 A24:D25">
    <cfRule type="cellIs" dxfId="2" priority="15" operator="equal">
      <formula>"Thanh lý 2013"</formula>
    </cfRule>
  </conditionalFormatting>
  <conditionalFormatting sqref="A24:L25">
    <cfRule type="cellIs" dxfId="1" priority="2" operator="equal">
      <formula>"Thanh lý"</formula>
    </cfRule>
  </conditionalFormatting>
  <conditionalFormatting sqref="A24:L25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E22" sqref="E22"/>
    </sheetView>
  </sheetViews>
  <sheetFormatPr defaultRowHeight="15"/>
  <cols>
    <col min="1" max="1" width="5.140625" style="20" customWidth="1"/>
    <col min="2" max="2" width="21.42578125" style="20" customWidth="1"/>
    <col min="3" max="3" width="13.8554687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ht="15.75">
      <c r="A1" s="47" t="s">
        <v>34</v>
      </c>
      <c r="B1" s="47"/>
      <c r="C1" s="47"/>
      <c r="D1" s="47"/>
      <c r="G1" s="48" t="s">
        <v>1</v>
      </c>
      <c r="H1" s="48"/>
      <c r="I1" s="48"/>
      <c r="J1" s="48"/>
      <c r="K1" s="48"/>
    </row>
    <row r="2" spans="1:11" ht="15.75">
      <c r="A2" s="48" t="s">
        <v>2</v>
      </c>
      <c r="B2" s="48"/>
      <c r="C2" s="48"/>
      <c r="D2" s="48"/>
      <c r="G2" s="48" t="s">
        <v>3</v>
      </c>
      <c r="H2" s="48"/>
      <c r="I2" s="48"/>
      <c r="J2" s="48"/>
      <c r="K2" s="48"/>
    </row>
    <row r="4" spans="1:11" ht="15.75">
      <c r="A4" s="48" t="s">
        <v>35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5.75">
      <c r="A5" s="21"/>
      <c r="B5" s="21"/>
      <c r="C5" s="48" t="s">
        <v>45</v>
      </c>
      <c r="D5" s="48"/>
      <c r="E5" s="48"/>
      <c r="F5" s="48"/>
      <c r="G5" s="48"/>
      <c r="H5" s="48"/>
      <c r="I5" s="21"/>
      <c r="J5" s="21"/>
      <c r="K5" s="21"/>
    </row>
    <row r="7" spans="1:11">
      <c r="A7" s="58" t="s">
        <v>5</v>
      </c>
      <c r="B7" s="58" t="s">
        <v>36</v>
      </c>
      <c r="C7" s="58" t="s">
        <v>37</v>
      </c>
      <c r="D7" s="58" t="s">
        <v>38</v>
      </c>
      <c r="E7" s="60" t="s">
        <v>39</v>
      </c>
      <c r="F7" s="60" t="s">
        <v>40</v>
      </c>
      <c r="G7" s="65" t="s">
        <v>15</v>
      </c>
      <c r="H7" s="66"/>
      <c r="I7" s="58" t="s">
        <v>11</v>
      </c>
      <c r="J7" s="60" t="s">
        <v>33</v>
      </c>
      <c r="K7" s="58" t="s">
        <v>14</v>
      </c>
    </row>
    <row r="8" spans="1:11">
      <c r="A8" s="59"/>
      <c r="B8" s="59"/>
      <c r="C8" s="59"/>
      <c r="D8" s="59"/>
      <c r="E8" s="64"/>
      <c r="F8" s="64"/>
      <c r="G8" s="22" t="s">
        <v>41</v>
      </c>
      <c r="H8" s="22" t="s">
        <v>42</v>
      </c>
      <c r="I8" s="59"/>
      <c r="J8" s="61"/>
      <c r="K8" s="59"/>
    </row>
    <row r="9" spans="1:11">
      <c r="A9" s="23" t="s">
        <v>17</v>
      </c>
      <c r="B9" s="23" t="s">
        <v>18</v>
      </c>
      <c r="C9" s="23" t="s">
        <v>19</v>
      </c>
      <c r="D9" s="23">
        <v>1</v>
      </c>
      <c r="E9" s="24">
        <v>2</v>
      </c>
      <c r="F9" s="24">
        <v>3</v>
      </c>
      <c r="G9" s="23">
        <v>4</v>
      </c>
      <c r="H9" s="23">
        <v>5</v>
      </c>
      <c r="I9" s="23">
        <v>6</v>
      </c>
      <c r="J9" s="25">
        <v>7</v>
      </c>
      <c r="K9" s="24">
        <v>8</v>
      </c>
    </row>
    <row r="10" spans="1:11">
      <c r="A10" s="31">
        <v>1</v>
      </c>
      <c r="B10" s="27" t="s">
        <v>48</v>
      </c>
      <c r="C10" s="28" t="s">
        <v>49</v>
      </c>
      <c r="D10" s="28" t="s">
        <v>27</v>
      </c>
      <c r="E10" s="29" t="s">
        <v>43</v>
      </c>
      <c r="F10" s="28"/>
      <c r="G10" s="26">
        <v>1</v>
      </c>
      <c r="H10" s="26">
        <v>1</v>
      </c>
      <c r="I10" s="30"/>
      <c r="J10" s="30">
        <v>0</v>
      </c>
      <c r="K10" s="26"/>
    </row>
    <row r="11" spans="1:11">
      <c r="A11" s="26">
        <v>2</v>
      </c>
      <c r="B11" s="27" t="s">
        <v>50</v>
      </c>
      <c r="C11" s="28" t="s">
        <v>51</v>
      </c>
      <c r="D11" s="28" t="s">
        <v>27</v>
      </c>
      <c r="E11" s="29" t="s">
        <v>43</v>
      </c>
      <c r="F11" s="28"/>
      <c r="G11" s="26">
        <v>3</v>
      </c>
      <c r="H11" s="26">
        <v>3</v>
      </c>
      <c r="I11" s="30">
        <v>180000</v>
      </c>
      <c r="J11" s="30">
        <v>540000</v>
      </c>
      <c r="K11" s="26"/>
    </row>
    <row r="12" spans="1:11">
      <c r="A12" s="32">
        <v>3</v>
      </c>
      <c r="B12" s="33" t="s">
        <v>52</v>
      </c>
      <c r="C12" s="34" t="s">
        <v>53</v>
      </c>
      <c r="D12" s="34" t="s">
        <v>27</v>
      </c>
      <c r="E12" s="35" t="s">
        <v>43</v>
      </c>
      <c r="F12" s="34"/>
      <c r="G12" s="36">
        <v>1</v>
      </c>
      <c r="H12" s="36">
        <v>1</v>
      </c>
      <c r="I12" s="37"/>
      <c r="J12" s="37">
        <v>0</v>
      </c>
      <c r="K12" s="36"/>
    </row>
    <row r="14" spans="1:11">
      <c r="H14" s="62" t="s">
        <v>44</v>
      </c>
      <c r="I14" s="62"/>
      <c r="J14" s="62"/>
      <c r="K14" s="62"/>
    </row>
    <row r="15" spans="1:11">
      <c r="H15" s="63" t="s">
        <v>46</v>
      </c>
      <c r="I15" s="63"/>
      <c r="J15" s="63"/>
      <c r="K15" s="63"/>
    </row>
  </sheetData>
  <mergeCells count="18"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  <mergeCell ref="H14:K14"/>
    <mergeCell ref="H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2014-11-05T02:48:42Z</dcterms:modified>
</cp:coreProperties>
</file>